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vanitopuloII\Desktop\ТЗ ТОиР РИСЭ  Москва 2026-2027\"/>
    </mc:Choice>
  </mc:AlternateContent>
  <bookViews>
    <workbookView xWindow="120" yWindow="45" windowWidth="15570" windowHeight="1195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P21" i="1" l="1"/>
  <c r="O21" i="1"/>
  <c r="P9" i="1"/>
  <c r="O9" i="1"/>
  <c r="P11" i="1" l="1"/>
  <c r="O11" i="1"/>
  <c r="P15" i="1"/>
  <c r="O15" i="1"/>
  <c r="O13" i="1"/>
  <c r="P17" i="1"/>
  <c r="O17" i="1"/>
  <c r="P13" i="1" l="1"/>
</calcChain>
</file>

<file path=xl/sharedStrings.xml><?xml version="1.0" encoding="utf-8"?>
<sst xmlns="http://schemas.openxmlformats.org/spreadsheetml/2006/main" count="76" uniqueCount="60">
  <si>
    <t>Мощность (основная), кВт</t>
  </si>
  <si>
    <t>до 100</t>
  </si>
  <si>
    <t>кол-во, шт.</t>
  </si>
  <si>
    <t>грубой очистки</t>
  </si>
  <si>
    <t>тонкой очистки</t>
  </si>
  <si>
    <t>кол-во,     шт.</t>
  </si>
  <si>
    <t>Масло моторное</t>
  </si>
  <si>
    <t>кол-во, литр.</t>
  </si>
  <si>
    <t>150 - 250</t>
  </si>
  <si>
    <t>100 - 150</t>
  </si>
  <si>
    <t>250 - 300</t>
  </si>
  <si>
    <t>400 - 550</t>
  </si>
  <si>
    <t>Стоимость основных расходных материалов для проведения технического обслуживания</t>
  </si>
  <si>
    <t>к техническому заданию на выполнение работ по техническому обслуживанию и текущему ремонту (ТО и ТР)</t>
  </si>
  <si>
    <t>Фильтр воздушный*</t>
  </si>
  <si>
    <t>Фильтр топливный*</t>
  </si>
  <si>
    <t>Фильтр масляный*</t>
  </si>
  <si>
    <t>ДГУ 700 кВа (двигатель Scania DC 16 078A; альтернатор Leroy Somer, Mecc Alte)</t>
  </si>
  <si>
    <t>Приложение №3</t>
  </si>
  <si>
    <t>Тип ДГУ** / Марка двигателя</t>
  </si>
  <si>
    <t>*** - артикул может различаться исходя из модификации двигателя</t>
  </si>
  <si>
    <t>** - или аналог</t>
  </si>
  <si>
    <t>Cummins C150D5, С200D5 /
Cummins 6BTA-9G5</t>
  </si>
  <si>
    <t>Cummins C110D5 /
 Cummins 4ISBe-G1</t>
  </si>
  <si>
    <t>FLEETGUARD 
AF25910</t>
  </si>
  <si>
    <t>FLEETGUARD 
FS19584</t>
  </si>
  <si>
    <t>FLEETGUARD 
FF5421</t>
  </si>
  <si>
    <t>FLEETGUARD 
LF16015</t>
  </si>
  <si>
    <t>FLEETGUARD 
FS1280</t>
  </si>
  <si>
    <t>FLEETGUARD 
FF5052</t>
  </si>
  <si>
    <t>FLEETGUARD 
LF3959</t>
  </si>
  <si>
    <t>Cummins C300D5, GMC330 /
Cummins QSL9-G5</t>
  </si>
  <si>
    <t>FLEETGUARD 
LF9009</t>
  </si>
  <si>
    <t>FLEETGUARD 
FF5580</t>
  </si>
  <si>
    <t>FLEETGUARD 
FS19732</t>
  </si>
  <si>
    <t>FLEETGUARD 
AF26173</t>
  </si>
  <si>
    <t>Cummins C350D5 / 
Cummins NT-855-G6</t>
  </si>
  <si>
    <t>Фильтр охл. жидкости*</t>
  </si>
  <si>
    <t>Cummins C700D5 / 
Cummins VTA-28-G5</t>
  </si>
  <si>
    <t>FLEETGUARD 
AF25708M</t>
  </si>
  <si>
    <t>FLEETGUARD 
FS1006</t>
  </si>
  <si>
    <t>FLEETGUARD 
LF3325</t>
  </si>
  <si>
    <t>FLEETGUARD</t>
  </si>
  <si>
    <t>FLEETGUARD 
LF777</t>
  </si>
  <si>
    <t>Расходные материалы ТО-500
ИТОГО, 
руб. (с НДС)</t>
  </si>
  <si>
    <t>Расходные материалы ТО-1000
ИТОГО, 
руб. (с НДС)</t>
  </si>
  <si>
    <t>FLEETGUARD 
WF2076 (4058965)</t>
  </si>
  <si>
    <t>FLEETGUARD
WF2076 (4058965)</t>
  </si>
  <si>
    <t>FLEETGUARD 
AF25044</t>
  </si>
  <si>
    <t>* - оригинальные фильтры (для двигателей Cummins - FLEETGUARD, для двигателей Scania - DONALDSON)</t>
  </si>
  <si>
    <t>ACEA E5/ API CI-4
с допуском Scania LDF, LDF-2</t>
  </si>
  <si>
    <t>DONALDSON
X770693</t>
  </si>
  <si>
    <t>ACEA E5/ API CI-4
с допуском CES 20077</t>
  </si>
  <si>
    <t>DONALDSON
P550628 (SC1873018)</t>
  </si>
  <si>
    <t>DONALDSON
P551855 (SC1393640)</t>
  </si>
  <si>
    <t>DONALDSON
P550629 (SC1873014)</t>
  </si>
  <si>
    <t>Марка, артикул*** /Предельная стоимость, шт. руб. (c НДС 22%)</t>
  </si>
  <si>
    <t>Требования к моторному маслу /Предельная стоимость, литр, руб. (c НДС 22%)</t>
  </si>
  <si>
    <t>передвижных электростанций (ПЭС), находящихся на балансе МВС, МКС, НМ, ЮЭС - филиалов ПАО "Россети Московский регион"</t>
  </si>
  <si>
    <t xml:space="preserve">Заместитель руководителя дирекции транспортного обеспечения ПАО "Россети Московский регион"                                                        А.С. Регин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</si>
</sst>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₽&quot;"/>
    <numFmt numFmtId="165" formatCode="#,##0.00\ &quot;₽&quot;;[Red]#,##0.00\ &quot;₽&quot;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5" fontId="2" fillId="0" borderId="29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workbookViewId="0">
      <selection activeCell="Q1" sqref="Q1"/>
    </sheetView>
  </sheetViews>
  <sheetFormatPr defaultColWidth="9.140625" defaultRowHeight="12.75" x14ac:dyDescent="0.2"/>
  <cols>
    <col min="1" max="1" width="24.7109375" style="1" customWidth="1"/>
    <col min="2" max="2" width="10.42578125" style="1" customWidth="1"/>
    <col min="3" max="3" width="14.28515625" style="1" customWidth="1"/>
    <col min="4" max="4" width="7.5703125" style="1" customWidth="1"/>
    <col min="5" max="5" width="14.140625" style="1" customWidth="1"/>
    <col min="6" max="6" width="7.140625" style="1" customWidth="1"/>
    <col min="7" max="7" width="14.28515625" style="1" customWidth="1"/>
    <col min="8" max="8" width="7.140625" style="1" customWidth="1"/>
    <col min="9" max="9" width="15.7109375" style="1" customWidth="1"/>
    <col min="10" max="10" width="7.140625" style="1" customWidth="1"/>
    <col min="11" max="11" width="15.7109375" style="1" customWidth="1"/>
    <col min="12" max="12" width="7.140625" style="1" customWidth="1"/>
    <col min="13" max="13" width="18.7109375" style="1" customWidth="1"/>
    <col min="14" max="14" width="7.140625" style="1" customWidth="1"/>
    <col min="15" max="16" width="12.140625" style="1" customWidth="1"/>
    <col min="17" max="16384" width="9.140625" style="1"/>
  </cols>
  <sheetData>
    <row r="1" spans="1:18" ht="15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8" ht="15" customHeight="1" x14ac:dyDescent="0.2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8" x14ac:dyDescent="0.2">
      <c r="A3" s="30" t="s">
        <v>58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8" ht="25.5" customHeight="1" x14ac:dyDescent="0.3">
      <c r="A4" s="48" t="s">
        <v>12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6"/>
    </row>
    <row r="5" spans="1:18" ht="13.5" thickBot="1" x14ac:dyDescent="0.25"/>
    <row r="6" spans="1:18" ht="15.75" customHeight="1" x14ac:dyDescent="0.2">
      <c r="A6" s="54" t="s">
        <v>19</v>
      </c>
      <c r="B6" s="57" t="s">
        <v>0</v>
      </c>
      <c r="C6" s="4" t="s">
        <v>14</v>
      </c>
      <c r="D6" s="5"/>
      <c r="E6" s="31" t="s">
        <v>15</v>
      </c>
      <c r="F6" s="32"/>
      <c r="G6" s="32"/>
      <c r="H6" s="33"/>
      <c r="I6" s="4" t="s">
        <v>16</v>
      </c>
      <c r="J6" s="5"/>
      <c r="K6" s="31" t="s">
        <v>37</v>
      </c>
      <c r="L6" s="33"/>
      <c r="M6" s="31" t="s">
        <v>6</v>
      </c>
      <c r="N6" s="53"/>
      <c r="O6" s="50" t="s">
        <v>44</v>
      </c>
      <c r="P6" s="50" t="s">
        <v>45</v>
      </c>
    </row>
    <row r="7" spans="1:18" ht="15.75" customHeight="1" x14ac:dyDescent="0.2">
      <c r="A7" s="55"/>
      <c r="B7" s="58"/>
      <c r="C7" s="44" t="s">
        <v>56</v>
      </c>
      <c r="D7" s="44" t="s">
        <v>2</v>
      </c>
      <c r="E7" s="28" t="s">
        <v>3</v>
      </c>
      <c r="F7" s="29"/>
      <c r="G7" s="42" t="s">
        <v>4</v>
      </c>
      <c r="H7" s="43"/>
      <c r="I7" s="44" t="s">
        <v>56</v>
      </c>
      <c r="J7" s="44" t="s">
        <v>2</v>
      </c>
      <c r="K7" s="44" t="s">
        <v>56</v>
      </c>
      <c r="L7" s="44" t="s">
        <v>2</v>
      </c>
      <c r="M7" s="44" t="s">
        <v>57</v>
      </c>
      <c r="N7" s="46" t="s">
        <v>7</v>
      </c>
      <c r="O7" s="51"/>
      <c r="P7" s="51"/>
    </row>
    <row r="8" spans="1:18" ht="82.5" customHeight="1" thickBot="1" x14ac:dyDescent="0.25">
      <c r="A8" s="56"/>
      <c r="B8" s="45"/>
      <c r="C8" s="45"/>
      <c r="D8" s="45"/>
      <c r="E8" s="8" t="s">
        <v>56</v>
      </c>
      <c r="F8" s="8" t="s">
        <v>5</v>
      </c>
      <c r="G8" s="8" t="s">
        <v>56</v>
      </c>
      <c r="H8" s="8" t="s">
        <v>5</v>
      </c>
      <c r="I8" s="45"/>
      <c r="J8" s="45"/>
      <c r="K8" s="45"/>
      <c r="L8" s="45"/>
      <c r="M8" s="45"/>
      <c r="N8" s="47"/>
      <c r="O8" s="52"/>
      <c r="P8" s="52"/>
    </row>
    <row r="9" spans="1:18" ht="27" customHeight="1" x14ac:dyDescent="0.2">
      <c r="A9" s="22" t="s">
        <v>23</v>
      </c>
      <c r="B9" s="34" t="s">
        <v>1</v>
      </c>
      <c r="C9" s="17" t="s">
        <v>24</v>
      </c>
      <c r="D9" s="26">
        <v>1</v>
      </c>
      <c r="E9" s="17" t="s">
        <v>25</v>
      </c>
      <c r="F9" s="26">
        <v>1</v>
      </c>
      <c r="G9" s="17" t="s">
        <v>26</v>
      </c>
      <c r="H9" s="26">
        <v>1</v>
      </c>
      <c r="I9" s="17" t="s">
        <v>27</v>
      </c>
      <c r="J9" s="26">
        <v>1</v>
      </c>
      <c r="K9" s="12"/>
      <c r="L9" s="26"/>
      <c r="M9" s="17" t="s">
        <v>52</v>
      </c>
      <c r="N9" s="26">
        <v>13</v>
      </c>
      <c r="O9" s="77">
        <f>I10*J9+M10*N9</f>
        <v>11878.99</v>
      </c>
      <c r="P9" s="60">
        <f>C10*D9+E10*F9+G10*H9+I10*J9+M10*N9</f>
        <v>26711.39</v>
      </c>
    </row>
    <row r="10" spans="1:18" ht="15.75" customHeight="1" thickBot="1" x14ac:dyDescent="0.25">
      <c r="A10" s="23"/>
      <c r="B10" s="35"/>
      <c r="C10" s="20">
        <v>8602</v>
      </c>
      <c r="D10" s="27"/>
      <c r="E10" s="20">
        <v>3597</v>
      </c>
      <c r="F10" s="27"/>
      <c r="G10" s="20">
        <v>2633.4</v>
      </c>
      <c r="H10" s="27"/>
      <c r="I10" s="20">
        <v>2639.89</v>
      </c>
      <c r="J10" s="27"/>
      <c r="K10" s="13"/>
      <c r="L10" s="27"/>
      <c r="M10" s="20">
        <v>710.7</v>
      </c>
      <c r="N10" s="27"/>
      <c r="O10" s="27"/>
      <c r="P10" s="61"/>
    </row>
    <row r="11" spans="1:18" ht="27" customHeight="1" x14ac:dyDescent="0.2">
      <c r="A11" s="22" t="s">
        <v>22</v>
      </c>
      <c r="B11" s="34" t="s">
        <v>9</v>
      </c>
      <c r="C11" s="17" t="s">
        <v>48</v>
      </c>
      <c r="D11" s="36">
        <v>1</v>
      </c>
      <c r="E11" s="17" t="s">
        <v>28</v>
      </c>
      <c r="F11" s="38">
        <v>1</v>
      </c>
      <c r="G11" s="17" t="s">
        <v>29</v>
      </c>
      <c r="H11" s="38">
        <v>1</v>
      </c>
      <c r="I11" s="17" t="s">
        <v>30</v>
      </c>
      <c r="J11" s="40">
        <v>1</v>
      </c>
      <c r="K11" s="14"/>
      <c r="L11" s="26"/>
      <c r="M11" s="17" t="s">
        <v>52</v>
      </c>
      <c r="N11" s="36">
        <v>23</v>
      </c>
      <c r="O11" s="77">
        <f>I12*J11+M12*N11</f>
        <v>17952.099999999999</v>
      </c>
      <c r="P11" s="60">
        <f>C12*D11+E12*F11+G12*H11+I12*J11+M12*N11</f>
        <v>27479.200000000001</v>
      </c>
    </row>
    <row r="12" spans="1:18" ht="15.75" customHeight="1" thickBot="1" x14ac:dyDescent="0.25">
      <c r="A12" s="23"/>
      <c r="B12" s="35"/>
      <c r="C12" s="20">
        <v>7421.7</v>
      </c>
      <c r="D12" s="37"/>
      <c r="E12" s="20">
        <v>1155</v>
      </c>
      <c r="F12" s="39"/>
      <c r="G12" s="20">
        <v>950.4</v>
      </c>
      <c r="H12" s="39"/>
      <c r="I12" s="20">
        <v>1606</v>
      </c>
      <c r="J12" s="41"/>
      <c r="K12" s="15"/>
      <c r="L12" s="27"/>
      <c r="M12" s="20">
        <v>710.7</v>
      </c>
      <c r="N12" s="37"/>
      <c r="O12" s="27"/>
      <c r="P12" s="61"/>
    </row>
    <row r="13" spans="1:18" ht="27" customHeight="1" x14ac:dyDescent="0.2">
      <c r="A13" s="22" t="s">
        <v>31</v>
      </c>
      <c r="B13" s="24" t="s">
        <v>8</v>
      </c>
      <c r="C13" s="17" t="s">
        <v>35</v>
      </c>
      <c r="D13" s="26">
        <v>1</v>
      </c>
      <c r="E13" s="17" t="s">
        <v>34</v>
      </c>
      <c r="F13" s="26">
        <v>1</v>
      </c>
      <c r="G13" s="17" t="s">
        <v>33</v>
      </c>
      <c r="H13" s="26">
        <v>1</v>
      </c>
      <c r="I13" s="17" t="s">
        <v>32</v>
      </c>
      <c r="J13" s="26">
        <v>1</v>
      </c>
      <c r="K13" s="17" t="s">
        <v>46</v>
      </c>
      <c r="L13" s="26">
        <v>1</v>
      </c>
      <c r="M13" s="17" t="s">
        <v>52</v>
      </c>
      <c r="N13" s="36">
        <v>30</v>
      </c>
      <c r="O13" s="77">
        <f>I14*J13+M14*N13</f>
        <v>24538.720000000001</v>
      </c>
      <c r="P13" s="60">
        <f>C14*D13+E14*F13+G14*H13+I14*J13+K14*L13+M14*N13</f>
        <v>50724.61</v>
      </c>
      <c r="R13" s="9"/>
    </row>
    <row r="14" spans="1:18" ht="15.75" customHeight="1" thickBot="1" x14ac:dyDescent="0.25">
      <c r="A14" s="23"/>
      <c r="B14" s="25"/>
      <c r="C14" s="20">
        <v>19459.79</v>
      </c>
      <c r="D14" s="27"/>
      <c r="E14" s="20">
        <v>2079</v>
      </c>
      <c r="F14" s="27"/>
      <c r="G14" s="20">
        <v>2051.5</v>
      </c>
      <c r="H14" s="27"/>
      <c r="I14" s="20">
        <v>3217.72</v>
      </c>
      <c r="J14" s="27"/>
      <c r="K14" s="20">
        <v>2595.6</v>
      </c>
      <c r="L14" s="27"/>
      <c r="M14" s="20">
        <v>710.7</v>
      </c>
      <c r="N14" s="37"/>
      <c r="O14" s="27"/>
      <c r="P14" s="61"/>
    </row>
    <row r="15" spans="1:18" ht="27.75" customHeight="1" x14ac:dyDescent="0.2">
      <c r="A15" s="22" t="s">
        <v>36</v>
      </c>
      <c r="B15" s="24" t="s">
        <v>10</v>
      </c>
      <c r="C15" s="17" t="s">
        <v>35</v>
      </c>
      <c r="D15" s="26">
        <v>1</v>
      </c>
      <c r="E15" s="17" t="s">
        <v>34</v>
      </c>
      <c r="F15" s="26">
        <v>1</v>
      </c>
      <c r="G15" s="17" t="s">
        <v>33</v>
      </c>
      <c r="H15" s="26">
        <v>1</v>
      </c>
      <c r="I15" s="17" t="s">
        <v>32</v>
      </c>
      <c r="J15" s="26">
        <v>1</v>
      </c>
      <c r="K15" s="17" t="s">
        <v>46</v>
      </c>
      <c r="L15" s="26">
        <v>1</v>
      </c>
      <c r="M15" s="17" t="s">
        <v>52</v>
      </c>
      <c r="N15" s="36">
        <v>38</v>
      </c>
      <c r="O15" s="77">
        <f>I16*J15+M16*N15</f>
        <v>30224.320000000003</v>
      </c>
      <c r="P15" s="60">
        <f>C16*D15+E16*F15+G16*H15+I16*J15+K16*L15+M16*N15</f>
        <v>56410.210000000006</v>
      </c>
    </row>
    <row r="16" spans="1:18" ht="15.75" customHeight="1" thickBot="1" x14ac:dyDescent="0.25">
      <c r="A16" s="64"/>
      <c r="B16" s="65"/>
      <c r="C16" s="19">
        <v>19459.79</v>
      </c>
      <c r="D16" s="62"/>
      <c r="E16" s="19">
        <v>2079</v>
      </c>
      <c r="F16" s="62"/>
      <c r="G16" s="19">
        <v>2051.5</v>
      </c>
      <c r="H16" s="62"/>
      <c r="I16" s="19">
        <v>3217.72</v>
      </c>
      <c r="J16" s="62"/>
      <c r="K16" s="20">
        <v>2595.6</v>
      </c>
      <c r="L16" s="62"/>
      <c r="M16" s="20">
        <v>710.7</v>
      </c>
      <c r="N16" s="63"/>
      <c r="O16" s="62"/>
      <c r="P16" s="76"/>
    </row>
    <row r="17" spans="1:16" ht="27" customHeight="1" x14ac:dyDescent="0.2">
      <c r="A17" s="22" t="s">
        <v>38</v>
      </c>
      <c r="B17" s="24" t="s">
        <v>11</v>
      </c>
      <c r="C17" s="67" t="s">
        <v>39</v>
      </c>
      <c r="D17" s="38">
        <v>2</v>
      </c>
      <c r="E17" s="67" t="s">
        <v>40</v>
      </c>
      <c r="F17" s="36">
        <v>2</v>
      </c>
      <c r="G17" s="72" t="s">
        <v>42</v>
      </c>
      <c r="H17" s="26">
        <v>1</v>
      </c>
      <c r="I17" s="17" t="s">
        <v>41</v>
      </c>
      <c r="J17" s="40">
        <v>3</v>
      </c>
      <c r="K17" s="67" t="s">
        <v>47</v>
      </c>
      <c r="L17" s="36">
        <v>2</v>
      </c>
      <c r="M17" s="67" t="s">
        <v>52</v>
      </c>
      <c r="N17" s="40">
        <v>90</v>
      </c>
      <c r="O17" s="77">
        <f>I18*J17+I20*J19+M19*N17</f>
        <v>74627.520000000004</v>
      </c>
      <c r="P17" s="60">
        <f>C19*D17+E19*F17+G19*H17+I18*J17+I20*J19+K19*L17+M19*N17</f>
        <v>112898.05</v>
      </c>
    </row>
    <row r="18" spans="1:16" ht="15" customHeight="1" x14ac:dyDescent="0.2">
      <c r="A18" s="64"/>
      <c r="B18" s="65"/>
      <c r="C18" s="68"/>
      <c r="D18" s="66"/>
      <c r="E18" s="68"/>
      <c r="F18" s="63"/>
      <c r="G18" s="73"/>
      <c r="H18" s="62"/>
      <c r="I18" s="10">
        <v>2805</v>
      </c>
      <c r="J18" s="71"/>
      <c r="K18" s="68"/>
      <c r="L18" s="63"/>
      <c r="M18" s="68"/>
      <c r="N18" s="75"/>
      <c r="O18" s="62"/>
      <c r="P18" s="76"/>
    </row>
    <row r="19" spans="1:16" ht="27" customHeight="1" x14ac:dyDescent="0.2">
      <c r="A19" s="64"/>
      <c r="B19" s="65"/>
      <c r="C19" s="69">
        <v>11684.32</v>
      </c>
      <c r="D19" s="66"/>
      <c r="E19" s="69">
        <v>3762</v>
      </c>
      <c r="F19" s="63"/>
      <c r="G19" s="69">
        <v>2186.69</v>
      </c>
      <c r="H19" s="62"/>
      <c r="I19" s="11" t="s">
        <v>43</v>
      </c>
      <c r="J19" s="74">
        <v>1</v>
      </c>
      <c r="K19" s="69">
        <v>2595.6</v>
      </c>
      <c r="L19" s="63"/>
      <c r="M19" s="69">
        <v>710.7</v>
      </c>
      <c r="N19" s="75"/>
      <c r="O19" s="62"/>
      <c r="P19" s="76"/>
    </row>
    <row r="20" spans="1:16" ht="15.75" customHeight="1" thickBot="1" x14ac:dyDescent="0.25">
      <c r="A20" s="23"/>
      <c r="B20" s="25"/>
      <c r="C20" s="70"/>
      <c r="D20" s="39"/>
      <c r="E20" s="70"/>
      <c r="F20" s="37"/>
      <c r="G20" s="70"/>
      <c r="H20" s="27"/>
      <c r="I20" s="20">
        <v>2249.52</v>
      </c>
      <c r="J20" s="27"/>
      <c r="K20" s="70"/>
      <c r="L20" s="37"/>
      <c r="M20" s="70"/>
      <c r="N20" s="41"/>
      <c r="O20" s="27"/>
      <c r="P20" s="61"/>
    </row>
    <row r="21" spans="1:16" ht="35.25" customHeight="1" x14ac:dyDescent="0.2">
      <c r="A21" s="64" t="s">
        <v>17</v>
      </c>
      <c r="B21" s="79">
        <v>560</v>
      </c>
      <c r="C21" s="18" t="s">
        <v>51</v>
      </c>
      <c r="D21" s="62">
        <v>1</v>
      </c>
      <c r="E21" s="18" t="s">
        <v>53</v>
      </c>
      <c r="F21" s="62">
        <v>1</v>
      </c>
      <c r="G21" s="18" t="s">
        <v>54</v>
      </c>
      <c r="H21" s="62">
        <v>1</v>
      </c>
      <c r="I21" s="18" t="s">
        <v>55</v>
      </c>
      <c r="J21" s="62">
        <v>1</v>
      </c>
      <c r="K21" s="16"/>
      <c r="L21" s="62"/>
      <c r="M21" s="18" t="s">
        <v>50</v>
      </c>
      <c r="N21" s="62">
        <v>48</v>
      </c>
      <c r="O21" s="69">
        <f>I22*J21+M22*N21</f>
        <v>46352.79</v>
      </c>
      <c r="P21" s="76">
        <f>C22*D21+E22*F21+G22*H21+I22*J21+M22*N21</f>
        <v>66592.790000000008</v>
      </c>
    </row>
    <row r="22" spans="1:16" ht="15.75" customHeight="1" thickBot="1" x14ac:dyDescent="0.25">
      <c r="A22" s="23"/>
      <c r="B22" s="35"/>
      <c r="C22" s="20">
        <v>12210</v>
      </c>
      <c r="D22" s="27"/>
      <c r="E22" s="20">
        <v>3399</v>
      </c>
      <c r="F22" s="27"/>
      <c r="G22" s="20">
        <v>4631</v>
      </c>
      <c r="H22" s="27"/>
      <c r="I22" s="20">
        <v>4112.79</v>
      </c>
      <c r="J22" s="27"/>
      <c r="K22" s="13"/>
      <c r="L22" s="27"/>
      <c r="M22" s="21">
        <v>880</v>
      </c>
      <c r="N22" s="27"/>
      <c r="O22" s="27"/>
      <c r="P22" s="61"/>
    </row>
    <row r="24" spans="1:16" ht="12.75" customHeight="1" x14ac:dyDescent="0.2">
      <c r="A24" s="78" t="s">
        <v>49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</row>
    <row r="25" spans="1:16" x14ac:dyDescent="0.2">
      <c r="A25" s="59" t="s">
        <v>21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</row>
    <row r="26" spans="1:16" x14ac:dyDescent="0.2">
      <c r="A26" s="59" t="s">
        <v>20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</row>
    <row r="27" spans="1:16" x14ac:dyDescent="0.2">
      <c r="E27" s="3"/>
    </row>
    <row r="28" spans="1:16" ht="15.75" x14ac:dyDescent="0.2">
      <c r="A28" s="49" t="s">
        <v>59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</row>
    <row r="31" spans="1:16" x14ac:dyDescent="0.2">
      <c r="G31" s="7"/>
    </row>
    <row r="34" spans="8:8" x14ac:dyDescent="0.2">
      <c r="H34" s="2"/>
    </row>
  </sheetData>
  <mergeCells count="96">
    <mergeCell ref="A24:P24"/>
    <mergeCell ref="J21:J22"/>
    <mergeCell ref="L21:L22"/>
    <mergeCell ref="N21:N22"/>
    <mergeCell ref="O21:O22"/>
    <mergeCell ref="P21:P22"/>
    <mergeCell ref="A21:A22"/>
    <mergeCell ref="B21:B22"/>
    <mergeCell ref="D21:D22"/>
    <mergeCell ref="F21:F22"/>
    <mergeCell ref="H21:H22"/>
    <mergeCell ref="N17:N20"/>
    <mergeCell ref="P17:P20"/>
    <mergeCell ref="O6:O8"/>
    <mergeCell ref="O9:O10"/>
    <mergeCell ref="O17:O20"/>
    <mergeCell ref="O13:O14"/>
    <mergeCell ref="O15:O16"/>
    <mergeCell ref="O11:O12"/>
    <mergeCell ref="P13:P14"/>
    <mergeCell ref="N9:N10"/>
    <mergeCell ref="P9:P10"/>
    <mergeCell ref="P15:P16"/>
    <mergeCell ref="J17:J18"/>
    <mergeCell ref="C19:C20"/>
    <mergeCell ref="C17:C18"/>
    <mergeCell ref="E19:E20"/>
    <mergeCell ref="E17:E18"/>
    <mergeCell ref="F17:F20"/>
    <mergeCell ref="G19:G20"/>
    <mergeCell ref="G17:G18"/>
    <mergeCell ref="H17:H20"/>
    <mergeCell ref="J19:J20"/>
    <mergeCell ref="L17:L20"/>
    <mergeCell ref="K17:K18"/>
    <mergeCell ref="K19:K20"/>
    <mergeCell ref="M17:M18"/>
    <mergeCell ref="M19:M20"/>
    <mergeCell ref="A17:A20"/>
    <mergeCell ref="B17:B20"/>
    <mergeCell ref="D17:D20"/>
    <mergeCell ref="A15:A16"/>
    <mergeCell ref="B15:B16"/>
    <mergeCell ref="D15:D16"/>
    <mergeCell ref="F15:F16"/>
    <mergeCell ref="H15:H16"/>
    <mergeCell ref="H13:H14"/>
    <mergeCell ref="J13:J14"/>
    <mergeCell ref="N13:N14"/>
    <mergeCell ref="L13:L14"/>
    <mergeCell ref="J15:J16"/>
    <mergeCell ref="L15:L16"/>
    <mergeCell ref="N15:N16"/>
    <mergeCell ref="K6:L6"/>
    <mergeCell ref="K7:K8"/>
    <mergeCell ref="L7:L8"/>
    <mergeCell ref="L9:L10"/>
    <mergeCell ref="L11:L12"/>
    <mergeCell ref="A28:P28"/>
    <mergeCell ref="P6:P8"/>
    <mergeCell ref="M6:N6"/>
    <mergeCell ref="I7:I8"/>
    <mergeCell ref="J7:J8"/>
    <mergeCell ref="A6:A8"/>
    <mergeCell ref="B6:B8"/>
    <mergeCell ref="C7:C8"/>
    <mergeCell ref="D7:D8"/>
    <mergeCell ref="A26:P26"/>
    <mergeCell ref="A25:P25"/>
    <mergeCell ref="A9:A10"/>
    <mergeCell ref="B9:B10"/>
    <mergeCell ref="D9:D10"/>
    <mergeCell ref="A11:A12"/>
    <mergeCell ref="P11:P12"/>
    <mergeCell ref="A1:P1"/>
    <mergeCell ref="A2:P2"/>
    <mergeCell ref="A3:P3"/>
    <mergeCell ref="E6:H6"/>
    <mergeCell ref="B11:B12"/>
    <mergeCell ref="D11:D12"/>
    <mergeCell ref="F11:F12"/>
    <mergeCell ref="H11:H12"/>
    <mergeCell ref="J11:J12"/>
    <mergeCell ref="N11:N12"/>
    <mergeCell ref="G7:H7"/>
    <mergeCell ref="M7:M8"/>
    <mergeCell ref="N7:N8"/>
    <mergeCell ref="A4:N4"/>
    <mergeCell ref="H9:H10"/>
    <mergeCell ref="J9:J10"/>
    <mergeCell ref="A13:A14"/>
    <mergeCell ref="B13:B14"/>
    <mergeCell ref="D13:D14"/>
    <mergeCell ref="F13:F14"/>
    <mergeCell ref="E7:F7"/>
    <mergeCell ref="F9:F10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ReginAS</dc:creator>
  <cp:lastModifiedBy>Арванитопуло Игорь Иванович</cp:lastModifiedBy>
  <cp:lastPrinted>2025-03-15T06:57:21Z</cp:lastPrinted>
  <dcterms:created xsi:type="dcterms:W3CDTF">2015-05-14T07:25:53Z</dcterms:created>
  <dcterms:modified xsi:type="dcterms:W3CDTF">2026-02-13T10:45:22Z</dcterms:modified>
</cp:coreProperties>
</file>